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MIMO\"/>
    </mc:Choice>
  </mc:AlternateContent>
  <bookViews>
    <workbookView xWindow="-110" yWindow="-110" windowWidth="19420" windowHeight="10420" activeTab="7"/>
  </bookViews>
  <sheets>
    <sheet name="Zhariif" sheetId="2" r:id="rId1"/>
    <sheet name="Idrus" sheetId="1" r:id="rId2"/>
    <sheet name="Fadilah" sheetId="3" r:id="rId3"/>
    <sheet name="Yudi" sheetId="4" r:id="rId4"/>
    <sheet name="Budi" sheetId="5" r:id="rId5"/>
    <sheet name="Chairinaufal" sheetId="6" r:id="rId6"/>
    <sheet name="Izzah" sheetId="7" r:id="rId7"/>
    <sheet name="Adam" sheetId="8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4" i="8" l="1"/>
  <c r="K46" i="8"/>
  <c r="L46" i="8" s="1"/>
  <c r="I46" i="8"/>
  <c r="H46" i="8"/>
  <c r="K39" i="8"/>
  <c r="L39" i="8" s="1"/>
  <c r="I39" i="8"/>
  <c r="H39" i="8"/>
  <c r="K31" i="8"/>
  <c r="L31" i="8" s="1"/>
  <c r="I31" i="8"/>
  <c r="H31" i="8"/>
  <c r="K24" i="8"/>
  <c r="L24" i="8" s="1"/>
  <c r="I24" i="8"/>
  <c r="H24" i="8"/>
  <c r="K17" i="8"/>
  <c r="L17" i="8" s="1"/>
  <c r="I17" i="8"/>
  <c r="H17" i="8"/>
  <c r="K10" i="8"/>
  <c r="I10" i="8"/>
  <c r="I54" i="8" s="1"/>
  <c r="H10" i="8"/>
  <c r="H54" i="8" s="1"/>
  <c r="J54" i="7"/>
  <c r="K46" i="7"/>
  <c r="L46" i="7" s="1"/>
  <c r="I46" i="7"/>
  <c r="H46" i="7"/>
  <c r="K39" i="7"/>
  <c r="L39" i="7" s="1"/>
  <c r="I39" i="7"/>
  <c r="H39" i="7"/>
  <c r="K31" i="7"/>
  <c r="L31" i="7" s="1"/>
  <c r="I31" i="7"/>
  <c r="H31" i="7"/>
  <c r="K24" i="7"/>
  <c r="L24" i="7" s="1"/>
  <c r="I24" i="7"/>
  <c r="H24" i="7"/>
  <c r="K17" i="7"/>
  <c r="L17" i="7" s="1"/>
  <c r="I17" i="7"/>
  <c r="H17" i="7"/>
  <c r="K10" i="7"/>
  <c r="I10" i="7"/>
  <c r="I54" i="7" s="1"/>
  <c r="H10" i="7"/>
  <c r="H54" i="7" s="1"/>
  <c r="J54" i="6"/>
  <c r="K46" i="6"/>
  <c r="L46" i="6" s="1"/>
  <c r="I46" i="6"/>
  <c r="H46" i="6"/>
  <c r="K39" i="6"/>
  <c r="L39" i="6" s="1"/>
  <c r="I39" i="6"/>
  <c r="H39" i="6"/>
  <c r="K31" i="6"/>
  <c r="L31" i="6" s="1"/>
  <c r="I31" i="6"/>
  <c r="H31" i="6"/>
  <c r="K24" i="6"/>
  <c r="L24" i="6" s="1"/>
  <c r="I24" i="6"/>
  <c r="H24" i="6"/>
  <c r="K17" i="6"/>
  <c r="L17" i="6" s="1"/>
  <c r="I17" i="6"/>
  <c r="H17" i="6"/>
  <c r="K10" i="6"/>
  <c r="I10" i="6"/>
  <c r="I54" i="6" s="1"/>
  <c r="H10" i="6"/>
  <c r="H54" i="6" s="1"/>
  <c r="J54" i="5"/>
  <c r="K46" i="5"/>
  <c r="L46" i="5" s="1"/>
  <c r="I46" i="5"/>
  <c r="H46" i="5"/>
  <c r="K39" i="5"/>
  <c r="L39" i="5" s="1"/>
  <c r="I39" i="5"/>
  <c r="H39" i="5"/>
  <c r="K31" i="5"/>
  <c r="L31" i="5" s="1"/>
  <c r="I31" i="5"/>
  <c r="H31" i="5"/>
  <c r="K24" i="5"/>
  <c r="L24" i="5" s="1"/>
  <c r="I24" i="5"/>
  <c r="H24" i="5"/>
  <c r="K17" i="5"/>
  <c r="L17" i="5" s="1"/>
  <c r="I17" i="5"/>
  <c r="H17" i="5"/>
  <c r="K10" i="5"/>
  <c r="I10" i="5"/>
  <c r="I54" i="5" s="1"/>
  <c r="H10" i="5"/>
  <c r="H54" i="5" s="1"/>
  <c r="J54" i="4"/>
  <c r="K46" i="4"/>
  <c r="L46" i="4" s="1"/>
  <c r="I46" i="4"/>
  <c r="H46" i="4"/>
  <c r="K39" i="4"/>
  <c r="L39" i="4" s="1"/>
  <c r="I39" i="4"/>
  <c r="H39" i="4"/>
  <c r="K31" i="4"/>
  <c r="L31" i="4" s="1"/>
  <c r="I31" i="4"/>
  <c r="H31" i="4"/>
  <c r="K24" i="4"/>
  <c r="L24" i="4" s="1"/>
  <c r="I24" i="4"/>
  <c r="H24" i="4"/>
  <c r="K17" i="4"/>
  <c r="L17" i="4" s="1"/>
  <c r="I17" i="4"/>
  <c r="H17" i="4"/>
  <c r="K10" i="4"/>
  <c r="I10" i="4"/>
  <c r="I54" i="4" s="1"/>
  <c r="H10" i="4"/>
  <c r="H54" i="4" s="1"/>
  <c r="J54" i="3"/>
  <c r="K46" i="3"/>
  <c r="L46" i="3" s="1"/>
  <c r="I46" i="3"/>
  <c r="H46" i="3"/>
  <c r="K39" i="3"/>
  <c r="L39" i="3" s="1"/>
  <c r="I39" i="3"/>
  <c r="H39" i="3"/>
  <c r="K31" i="3"/>
  <c r="L31" i="3" s="1"/>
  <c r="I31" i="3"/>
  <c r="H31" i="3"/>
  <c r="K24" i="3"/>
  <c r="L24" i="3" s="1"/>
  <c r="I24" i="3"/>
  <c r="H24" i="3"/>
  <c r="K17" i="3"/>
  <c r="L17" i="3" s="1"/>
  <c r="I17" i="3"/>
  <c r="H17" i="3"/>
  <c r="K10" i="3"/>
  <c r="I10" i="3"/>
  <c r="I54" i="3" s="1"/>
  <c r="H10" i="3"/>
  <c r="H54" i="3" s="1"/>
  <c r="J54" i="2"/>
  <c r="K46" i="2"/>
  <c r="L46" i="2" s="1"/>
  <c r="H46" i="2"/>
  <c r="I46" i="2" s="1"/>
  <c r="K39" i="2"/>
  <c r="L39" i="2" s="1"/>
  <c r="H39" i="2"/>
  <c r="I39" i="2" s="1"/>
  <c r="K31" i="2"/>
  <c r="L31" i="2" s="1"/>
  <c r="H31" i="2"/>
  <c r="I31" i="2" s="1"/>
  <c r="K24" i="2"/>
  <c r="L24" i="2" s="1"/>
  <c r="H24" i="2"/>
  <c r="I24" i="2" s="1"/>
  <c r="K17" i="2"/>
  <c r="L17" i="2" s="1"/>
  <c r="H17" i="2"/>
  <c r="I17" i="2" s="1"/>
  <c r="K10" i="2"/>
  <c r="H10" i="2"/>
  <c r="I10" i="2" s="1"/>
  <c r="K39" i="1"/>
  <c r="K54" i="8" l="1"/>
  <c r="L10" i="8"/>
  <c r="L54" i="8" s="1"/>
  <c r="K54" i="7"/>
  <c r="L10" i="7"/>
  <c r="L54" i="7" s="1"/>
  <c r="K54" i="6"/>
  <c r="L10" i="6"/>
  <c r="L54" i="6" s="1"/>
  <c r="K54" i="5"/>
  <c r="L10" i="5"/>
  <c r="L54" i="5" s="1"/>
  <c r="K54" i="4"/>
  <c r="L10" i="4"/>
  <c r="L54" i="4" s="1"/>
  <c r="K54" i="3"/>
  <c r="L10" i="3"/>
  <c r="L54" i="3" s="1"/>
  <c r="K54" i="2"/>
  <c r="I54" i="2"/>
  <c r="H54" i="2"/>
  <c r="L10" i="2"/>
  <c r="L54" i="2" s="1"/>
  <c r="H10" i="1" l="1"/>
  <c r="J54" i="1" l="1"/>
  <c r="K46" i="1" l="1"/>
  <c r="K31" i="1"/>
  <c r="K10" i="1"/>
  <c r="L46" i="1" l="1"/>
  <c r="L39" i="1"/>
  <c r="L31" i="1"/>
  <c r="K24" i="1"/>
  <c r="L24" i="1" s="1"/>
  <c r="K17" i="1"/>
  <c r="L17" i="1" s="1"/>
  <c r="L10" i="1"/>
  <c r="H31" i="1"/>
  <c r="I31" i="1" s="1"/>
  <c r="H24" i="1"/>
  <c r="I24" i="1" s="1"/>
  <c r="H46" i="1"/>
  <c r="I46" i="1" s="1"/>
  <c r="H39" i="1"/>
  <c r="I39" i="1" s="1"/>
  <c r="H17" i="1"/>
  <c r="I10" i="1"/>
  <c r="L54" i="1" l="1"/>
  <c r="I17" i="1"/>
  <c r="I54" i="1" s="1"/>
  <c r="H54" i="1"/>
  <c r="K54" i="1"/>
</calcChain>
</file>

<file path=xl/sharedStrings.xml><?xml version="1.0" encoding="utf-8"?>
<sst xmlns="http://schemas.openxmlformats.org/spreadsheetml/2006/main" count="880" uniqueCount="122">
  <si>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</si>
  <si>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</si>
  <si>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</si>
  <si>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</si>
  <si>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</si>
  <si>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</si>
  <si>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</si>
  <si>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</si>
  <si>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</si>
  <si>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</si>
  <si>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</si>
  <si>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</si>
  <si>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</si>
  <si>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produk</t>
  </si>
  <si>
    <t>praktikum</t>
  </si>
  <si>
    <t>keaktifan</t>
  </si>
  <si>
    <t>sikap</t>
  </si>
  <si>
    <t>Teknik Penilaian</t>
  </si>
  <si>
    <t>Bobot (%)</t>
  </si>
  <si>
    <t>presentasi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</si>
  <si>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</si>
  <si>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</si>
  <si>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</si>
  <si>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</si>
  <si>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</si>
  <si>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</si>
  <si>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</si>
  <si>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</si>
  <si>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</si>
  <si>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</si>
  <si>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4</t>
  </si>
  <si>
    <t>Sub-CPMK 6</t>
  </si>
  <si>
    <t>Kriteria PAP :</t>
  </si>
  <si>
    <t>Nilai</t>
  </si>
  <si>
    <t>Huruf Mutu</t>
  </si>
  <si>
    <t>Angka Mutu</t>
  </si>
  <si>
    <t>A</t>
  </si>
  <si>
    <t>B</t>
  </si>
  <si>
    <t>C</t>
  </si>
  <si>
    <t>D</t>
  </si>
  <si>
    <t>E</t>
  </si>
  <si>
    <t>Ketercapaian CPL (%)</t>
  </si>
  <si>
    <t>NILAI HURUF</t>
  </si>
  <si>
    <t>PRODI TEKNIK ELEKTRO UNIVERSITAS PAKUAN</t>
  </si>
  <si>
    <t>76 - 100</t>
  </si>
  <si>
    <t>66 - 75</t>
  </si>
  <si>
    <t>56 - 65</t>
  </si>
  <si>
    <t>40 - 55</t>
  </si>
  <si>
    <t>0-39</t>
  </si>
  <si>
    <t>PORTOFOLIO PERKEMBANGAN KEMAMPUAN MATA KULIAH SISTEM MIMO</t>
  </si>
  <si>
    <t>NPM : 054120019</t>
  </si>
  <si>
    <t>3-6</t>
  </si>
  <si>
    <t>3,4,10</t>
  </si>
  <si>
    <t>9,14</t>
  </si>
  <si>
    <t>15</t>
  </si>
  <si>
    <t>Sub-CPMK 5</t>
  </si>
  <si>
    <t>SEMESTER GENAP TAHUN AJAR 2022/2023</t>
  </si>
  <si>
    <t>Tugas</t>
  </si>
  <si>
    <t>Nama : ZHARIIF AMMAR FATHAN</t>
  </si>
  <si>
    <t>NPM : 054120005</t>
  </si>
  <si>
    <t>Nama : IDRUS YUSEP ABDUROHIM</t>
  </si>
  <si>
    <t>Nama : MUHAMMAD FADILAH RAFICHANDRA</t>
  </si>
  <si>
    <t>NPM : 054120020</t>
  </si>
  <si>
    <t>Nama : YUDI PRAYOGA</t>
  </si>
  <si>
    <t>NPM : 054120024</t>
  </si>
  <si>
    <t>Nama : BUDI HIKMAT SETIAWAN</t>
  </si>
  <si>
    <t>NPM : 054120028</t>
  </si>
  <si>
    <t>Nama : CHAIRINAUFAL SALASA USNI</t>
  </si>
  <si>
    <t>NPM : 054120035</t>
  </si>
  <si>
    <t>Nama : NURUL IZZAH HASANAH</t>
  </si>
  <si>
    <t>NPM : 054120039</t>
  </si>
  <si>
    <t>Nama : ADAM MUHAMAD ALI</t>
  </si>
  <si>
    <t>NPM : 054120046</t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</si>
  <si>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(10,62 &gt; 8,68) </t>
    </r>
  </si>
  <si>
    <r>
      <t>Sub-CPMK 2 sudah</t>
    </r>
    <r>
      <rPr>
        <b/>
        <sz val="11"/>
        <color theme="1"/>
        <rFont val="Calibri"/>
        <family val="2"/>
        <scheme val="minor"/>
      </rPr>
      <t xml:space="preserve"> tercapai</t>
    </r>
    <r>
      <rPr>
        <sz val="11"/>
        <color theme="1"/>
        <rFont val="Calibri"/>
        <family val="2"/>
        <scheme val="minor"/>
      </rPr>
      <t>, persentase ketercapaian Sub-CPMK 2 lebih besar dari bobot minimal (10,62 &gt; 8,68).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</si>
  <si>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(13,17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</si>
  <si>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(13,34 &gt;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</si>
  <si>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5 lebih besar dari bobot minimal (17,04&gt; 16,31) 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</si>
  <si>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sudah tercapai</t>
    </r>
    <r>
      <rPr>
        <sz val="11"/>
        <color theme="1"/>
        <rFont val="Calibri"/>
        <family val="2"/>
        <scheme val="minor"/>
      </rPr>
      <t>, persentase ketercapaian Sub-CPMK 6 lebih besar dari bobot minimal (14,74 &gt; 13,93).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</si>
  <si>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(8,74 &gt; 8,68) 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</si>
  <si>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2 lebih besar dari bobot minimal (8,74 &gt; 8,68).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</si>
  <si>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(11,46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</si>
  <si>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(11,46 &gt; 11,06) 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</si>
  <si>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79,51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</si>
  <si>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>, persentase ketercapaian sebesar 69,5,  mendekati bobot minimal yang ditetapkan (70).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</si>
  <si>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(10,24 &gt; 8,68) </t>
    </r>
  </si>
  <si>
    <r>
      <t>Sub-CPMK 2 sudah</t>
    </r>
    <r>
      <rPr>
        <b/>
        <sz val="11"/>
        <color theme="1"/>
        <rFont val="Calibri"/>
        <family val="2"/>
        <scheme val="minor"/>
      </rPr>
      <t xml:space="preserve"> tercapai</t>
    </r>
    <r>
      <rPr>
        <sz val="11"/>
        <color theme="1"/>
        <rFont val="Calibri"/>
        <family val="2"/>
        <scheme val="minor"/>
      </rPr>
      <t>, persentase ketercapaian Sub-CPMK 2 lebih kecil dari bobot minimal (10,24 &gt; 8,68).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</si>
  <si>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(12,83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</si>
  <si>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(12,96 &gt;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</si>
  <si>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5 lebih kecil dari bobot minimal (15,58 &lt; 16,31) 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</si>
  <si>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6 lebih kecil dari bobot minimal (10,60 &lt; 13,93).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</si>
  <si>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72,44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</si>
  <si>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5 lebih kecil dari bobot minimal (15,86 &lt; 16,31).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</si>
  <si>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 xml:space="preserve">, persentase ketercapaian Sub-CPMK 6 lebih kecil dari bobot minimal (13,24 &lt; 13,93). </t>
    </r>
  </si>
  <si>
    <r>
      <t>Sub-CPMK 2 sudah</t>
    </r>
    <r>
      <rPr>
        <b/>
        <sz val="11"/>
        <color theme="1"/>
        <rFont val="Calibri"/>
        <family val="2"/>
        <scheme val="minor"/>
      </rPr>
      <t xml:space="preserve"> tercapai</t>
    </r>
    <r>
      <rPr>
        <sz val="11"/>
        <color theme="1"/>
        <rFont val="Calibri"/>
        <family val="2"/>
        <scheme val="minor"/>
      </rPr>
      <t>, persentase ketercapaian Sub-CPMK 2 lebih kecil dari bobot minimal (10,62 &gt; 8,68).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</si>
  <si>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(13,50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</si>
  <si>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(14,68 &gt;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</si>
  <si>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5 lebih besar dari bobot minimal (19,81 &gt; 16,31) 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</si>
  <si>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sudah tercapai</t>
    </r>
    <r>
      <rPr>
        <sz val="11"/>
        <color theme="1"/>
        <rFont val="Calibri"/>
        <family val="2"/>
        <scheme val="minor"/>
      </rPr>
      <t>, persentase ketercapaian Sub-CPMK 6 lebih besar dari bobot minimal (14,35 &gt; 13,93).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</si>
  <si>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83,57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</si>
  <si>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r>
      <t>Sub-CPMK 2 b</t>
    </r>
    <r>
      <rPr>
        <b/>
        <sz val="11"/>
        <color theme="1"/>
        <rFont val="Calibri"/>
        <family val="2"/>
        <scheme val="minor"/>
      </rPr>
      <t>elum tercapai</t>
    </r>
    <r>
      <rPr>
        <sz val="11"/>
        <color theme="1"/>
        <rFont val="Calibri"/>
        <family val="2"/>
        <scheme val="minor"/>
      </rPr>
      <t>, persentase ketercapaian Sub-CPMK 2 lebih kecil dari bobot minimal (4,90 &lt; 8,68). Akan diberikan tugas pengganti presentasi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</si>
  <si>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1 lebih kecil dari bobot minimal (4,90 &lt; 8,68)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</si>
  <si>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3 lebih kecil dari bobot minimal (8,48 &lt;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</si>
  <si>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4 lebih kecil dari bobot minimal (10,26 &lt;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</si>
  <si>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5 lebih kecil dari bobot minimal (13,64 &lt; 16,31) 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</si>
  <si>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6 lebih kecil dari bobot minimal (10,15 &lt; 13,93).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</si>
  <si>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,33  lebih kecil dari bobot minimal yang ditetapkan (70).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</si>
  <si>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(12,96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</si>
  <si>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(13,13 &gt;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</si>
  <si>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5 lebih besar dari bobot minimal (17,96 &gt; 16,31) 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</si>
  <si>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sudah tercapai</t>
    </r>
    <r>
      <rPr>
        <sz val="11"/>
        <color theme="1"/>
        <rFont val="Calibri"/>
        <family val="2"/>
        <scheme val="minor"/>
      </rPr>
      <t>, persentase ketercapaian Sub-CPMK 6 lebih besar dari bobot minimal (15,49 &gt; 13,93).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</si>
  <si>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80,01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</si>
  <si>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r>
      <t>Sub-CPMK 2 sudah</t>
    </r>
    <r>
      <rPr>
        <b/>
        <sz val="11"/>
        <color theme="1"/>
        <rFont val="Calibri"/>
        <family val="2"/>
        <scheme val="minor"/>
      </rPr>
      <t xml:space="preserve"> tercapai</t>
    </r>
    <r>
      <rPr>
        <sz val="11"/>
        <color theme="1"/>
        <rFont val="Calibri"/>
        <family val="2"/>
        <scheme val="minor"/>
      </rPr>
      <t>, persentase ketercapaian Sub-CPMK 2 lebih kecil dari bobot minimal (8,74 &gt; 8,68).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</si>
  <si>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(11,29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</si>
  <si>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(11,29 &gt;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</si>
  <si>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Sub-CPMK 5 lebih kecil dari bobot minimal (15,69 &lt; 16,31) 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</si>
  <si>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66,36</t>
    </r>
    <r>
      <rPr>
        <sz val="11"/>
        <color theme="1"/>
        <rFont val="Calibri"/>
        <family val="2"/>
        <scheme val="minor"/>
      </rPr>
      <t>,  lebih besar dari bobot minimal yang ditetapkan (70).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</si>
  <si>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(13,63 &gt; 11,06)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</si>
  <si>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4 lebih besar dari bobot minimal (13,46 &gt; 11,06) </t>
    </r>
  </si>
  <si>
    <r>
      <t xml:space="preserve">Sub-CPMK 5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5 lebih besar dari bobot minimal (16,95 &gt; 16,31) </t>
    </r>
  </si>
  <si>
    <r>
      <t>Sub-CPMK 6</t>
    </r>
    <r>
      <rPr>
        <b/>
        <sz val="11"/>
        <color theme="1"/>
        <rFont val="Calibri"/>
        <family val="2"/>
        <scheme val="minor"/>
      </rPr>
      <t xml:space="preserve"> sudah tercapai</t>
    </r>
    <r>
      <rPr>
        <sz val="11"/>
        <color theme="1"/>
        <rFont val="Calibri"/>
        <family val="2"/>
        <scheme val="minor"/>
      </rPr>
      <t>, persentase ketercapaian Sub-CPMK 6 lebih besar dari bobot minimal (13,99 &gt; 13,93).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</si>
  <si>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78,51</t>
    </r>
    <r>
      <rPr>
        <sz val="11"/>
        <color theme="1"/>
        <rFont val="Calibri"/>
        <family val="2"/>
        <scheme val="minor"/>
      </rPr>
      <t>,  lebih besar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</si>
</sst>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7" zoomScaleNormal="100" workbookViewId="0">
      <selection activeCell="M55" sqref="M55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85</v>
      </c>
      <c r="K10" s="38">
        <f>(J10*G10)+(J11*G11)+(J12*G12)+(J13*G13)+(J14*G14)+(J15*G15)+(J16*G16)</f>
        <v>1061.5</v>
      </c>
      <c r="L10" s="35">
        <f>K10/100</f>
        <v>10.615</v>
      </c>
      <c r="M10" s="36" t="s">
        <v>73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100</v>
      </c>
      <c r="K16" s="38"/>
      <c r="L16" s="35"/>
      <c r="M16" s="36"/>
    </row>
    <row r="17" spans="1:13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85</v>
      </c>
      <c r="K17" s="38">
        <f>(J17*G17)+(J18*G18)+(J19*G19)+(J20*G20)+(J21*G21)+(J22*G22)+(J23*G23)</f>
        <v>1061.5</v>
      </c>
      <c r="L17" s="48">
        <f>K17/100</f>
        <v>10.615</v>
      </c>
      <c r="M17" s="58" t="s">
        <v>74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85</v>
      </c>
      <c r="K24" s="38">
        <f>(J24*G24)+(J25*G25)+(J26*G26)+(J27*G27)+(J28*G28)+(J29*G29)+(J30*G30)</f>
        <v>1316.75</v>
      </c>
      <c r="L24" s="39">
        <f>K24/100</f>
        <v>13.1675</v>
      </c>
      <c r="M24" s="36" t="s">
        <v>75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77.5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100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100</v>
      </c>
      <c r="K30" s="38"/>
      <c r="L30" s="39"/>
      <c r="M30" s="36"/>
    </row>
    <row r="31" spans="1:13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85</v>
      </c>
      <c r="K31" s="32">
        <f>(J31*G31)+(J32*G32)+(J33*G33)+(J34*G34)+(J35*G35)+(J36*G36)+(J37*G37)</f>
        <v>1333.5</v>
      </c>
      <c r="L31" s="35">
        <f>K31/100</f>
        <v>13.335000000000001</v>
      </c>
      <c r="M31" s="36" t="s">
        <v>76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80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70</v>
      </c>
      <c r="K39" s="38">
        <f>(J39*G39)+(J40*G40)+(J41*G41)+(J42*G42)+(J43*G43)+(J44*G44)+(J45*G45)</f>
        <v>1703.86</v>
      </c>
      <c r="L39" s="35">
        <f>K39/100</f>
        <v>17.038599999999999</v>
      </c>
      <c r="M39" s="36" t="s">
        <v>77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75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89.2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100</v>
      </c>
      <c r="K45" s="38"/>
      <c r="L45" s="35"/>
      <c r="M45" s="36"/>
    </row>
    <row r="46" spans="1:13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70</v>
      </c>
      <c r="K46" s="41">
        <f>(J46*G46)+(J47*G47)+(J48*G48)+(J49*G49)+(J50*G50)+(J51*G51)+(J52*G52)</f>
        <v>1474</v>
      </c>
      <c r="L46" s="35">
        <f>K46/100</f>
        <v>14.74</v>
      </c>
      <c r="M46" s="36" t="s">
        <v>78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80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2141.6999999999998</v>
      </c>
      <c r="K54" s="17">
        <f>SUM(K10:K52)</f>
        <v>7951.11</v>
      </c>
      <c r="L54" s="27">
        <f>SUM(L10:L52)</f>
        <v>79.511099999999999</v>
      </c>
      <c r="M54" s="8" t="s">
        <v>83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36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8" zoomScaleNormal="100" workbookViewId="0">
      <selection activeCell="B53" sqref="B53:M53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50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12">
        <v>1</v>
      </c>
      <c r="B9" s="10">
        <v>2</v>
      </c>
      <c r="C9" s="10">
        <v>3</v>
      </c>
      <c r="D9" s="10">
        <v>4</v>
      </c>
      <c r="E9" s="10">
        <v>5</v>
      </c>
      <c r="F9" s="15">
        <v>6</v>
      </c>
      <c r="G9" s="13">
        <v>7</v>
      </c>
      <c r="H9" s="10">
        <v>8</v>
      </c>
      <c r="I9" s="10">
        <v>9</v>
      </c>
      <c r="J9" s="10">
        <v>10</v>
      </c>
      <c r="K9" s="9">
        <v>11</v>
      </c>
      <c r="L9" s="9">
        <v>12</v>
      </c>
      <c r="M9" s="9">
        <v>13</v>
      </c>
      <c r="N9" s="2"/>
      <c r="O9" s="2"/>
    </row>
    <row r="10" spans="1:15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10">
        <v>60</v>
      </c>
      <c r="K10" s="38">
        <f>(J10*G10)+(J11*G11)+(J12*G12)+(J13*G13)+(J14*G14)+(J15*G15)+(J16*G16)</f>
        <v>874</v>
      </c>
      <c r="L10" s="35">
        <f>K10/100</f>
        <v>8.74</v>
      </c>
      <c r="M10" s="36" t="s">
        <v>79</v>
      </c>
    </row>
    <row r="11" spans="1:15" x14ac:dyDescent="0.35">
      <c r="A11" s="37"/>
      <c r="B11" s="31"/>
      <c r="C11" s="31"/>
      <c r="D11" s="31"/>
      <c r="E11" s="31"/>
      <c r="F11" s="5" t="s">
        <v>13</v>
      </c>
      <c r="G11" s="10">
        <v>0</v>
      </c>
      <c r="H11" s="40"/>
      <c r="I11" s="40"/>
      <c r="J11" s="11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11">
        <v>3.3</v>
      </c>
      <c r="H12" s="40"/>
      <c r="I12" s="40"/>
      <c r="J12" s="11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11">
        <v>0</v>
      </c>
      <c r="H13" s="40"/>
      <c r="I13" s="40"/>
      <c r="J13" s="11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11">
        <v>0</v>
      </c>
      <c r="H14" s="40"/>
      <c r="I14" s="40"/>
      <c r="J14" s="11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11">
        <v>0.8</v>
      </c>
      <c r="H15" s="40"/>
      <c r="I15" s="40"/>
      <c r="J15" s="11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11">
        <v>0.8</v>
      </c>
      <c r="H16" s="40"/>
      <c r="I16" s="40"/>
      <c r="J16" s="10">
        <v>100</v>
      </c>
      <c r="K16" s="38"/>
      <c r="L16" s="35"/>
      <c r="M16" s="36"/>
    </row>
    <row r="17" spans="1:13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10">
        <v>60</v>
      </c>
      <c r="K17" s="38">
        <f>(J17*G17)+(J18*G18)+(J19*G19)+(J20*G20)+(J21*G21)+(J22*G22)+(J23*G23)</f>
        <v>874</v>
      </c>
      <c r="L17" s="48">
        <f>K17/100</f>
        <v>8.74</v>
      </c>
      <c r="M17" s="58" t="s">
        <v>80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11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10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10">
        <v>60</v>
      </c>
      <c r="K24" s="38">
        <f>(J24*G24)+(J25*G25)+(J26*G26)+(J27*G27)+(J28*G28)+(J29*G29)+(J30*G30)</f>
        <v>1146</v>
      </c>
      <c r="L24" s="39">
        <f>K24/100</f>
        <v>11.46</v>
      </c>
      <c r="M24" s="36" t="s">
        <v>81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11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11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11">
        <v>80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11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11">
        <v>100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10">
        <v>100</v>
      </c>
      <c r="K30" s="38"/>
      <c r="L30" s="39"/>
      <c r="M30" s="36"/>
    </row>
    <row r="31" spans="1:13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10">
        <v>60</v>
      </c>
      <c r="K31" s="32">
        <f>(J31*G31)+(J32*G32)+(J33*G33)+(J34*G34)+(J35*G35)+(J36*G36)+(J37*G37)</f>
        <v>1146</v>
      </c>
      <c r="L31" s="35">
        <f>K31/100</f>
        <v>11.46</v>
      </c>
      <c r="M31" s="36" t="s">
        <v>82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11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0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0">
        <v>80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11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11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11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10">
        <v>60</v>
      </c>
      <c r="K39" s="38">
        <f>(J39*G39)+(J40*G40)+(J41*G41)+(J42*G42)+(J43*G43)+(J44*G44)+(J45*G45)</f>
        <v>1586</v>
      </c>
      <c r="L39" s="35">
        <f>K39/100</f>
        <v>15.86</v>
      </c>
      <c r="M39" s="36" t="s">
        <v>92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3">
        <v>0</v>
      </c>
      <c r="H40" s="40"/>
      <c r="I40" s="40"/>
      <c r="J40" s="11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2">
        <v>0</v>
      </c>
      <c r="H41" s="40"/>
      <c r="I41" s="40"/>
      <c r="J41" s="11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2">
        <v>6.7</v>
      </c>
      <c r="H42" s="40"/>
      <c r="I42" s="40"/>
      <c r="J42" s="11">
        <v>80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2">
        <v>0</v>
      </c>
      <c r="H43" s="40"/>
      <c r="I43" s="40"/>
      <c r="J43" s="11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2">
        <v>0.8</v>
      </c>
      <c r="H44" s="40"/>
      <c r="I44" s="40"/>
      <c r="J44" s="11">
        <v>87.5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2">
        <v>0.8</v>
      </c>
      <c r="H45" s="40"/>
      <c r="I45" s="40"/>
      <c r="J45" s="10">
        <v>100</v>
      </c>
      <c r="K45" s="38"/>
      <c r="L45" s="35"/>
      <c r="M45" s="36"/>
    </row>
    <row r="46" spans="1:13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11">
        <v>15</v>
      </c>
      <c r="H46" s="31">
        <f>SUM(G46:G52)</f>
        <v>19.900000000000002</v>
      </c>
      <c r="I46" s="31">
        <f>0.7*H46</f>
        <v>13.930000000000001</v>
      </c>
      <c r="J46" s="10">
        <v>60</v>
      </c>
      <c r="K46" s="41">
        <f>(J46*G46)+(J47*G47)+(J48*G48)+(J49*G49)+(J50*G50)+(J51*G51)+(J52*G52)</f>
        <v>1324</v>
      </c>
      <c r="L46" s="35">
        <f>K46/100</f>
        <v>13.24</v>
      </c>
      <c r="M46" s="36" t="s">
        <v>93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3">
        <v>0</v>
      </c>
      <c r="H47" s="31"/>
      <c r="I47" s="31"/>
      <c r="J47" s="21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2">
        <v>3.3</v>
      </c>
      <c r="H48" s="31"/>
      <c r="I48" s="31"/>
      <c r="J48" s="11">
        <v>80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2">
        <v>0</v>
      </c>
      <c r="H49" s="31"/>
      <c r="I49" s="31"/>
      <c r="J49" s="20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2">
        <v>0</v>
      </c>
      <c r="H50" s="31"/>
      <c r="I50" s="31"/>
      <c r="J50" s="11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2">
        <v>0.8</v>
      </c>
      <c r="H51" s="31"/>
      <c r="I51" s="31"/>
      <c r="J51" s="11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2">
        <v>0.8</v>
      </c>
      <c r="H52" s="31"/>
      <c r="I52" s="31"/>
      <c r="J52" s="11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2027.5</v>
      </c>
      <c r="K54" s="17">
        <f>SUM(K10:K52)</f>
        <v>6950</v>
      </c>
      <c r="L54" s="18">
        <f>SUM(L10:L52)</f>
        <v>69.5</v>
      </c>
      <c r="M54" s="8" t="s">
        <v>84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37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A54:G54"/>
    <mergeCell ref="A55:K55"/>
    <mergeCell ref="H46:H52"/>
    <mergeCell ref="I46:I52"/>
    <mergeCell ref="K46:K52"/>
    <mergeCell ref="D46:D52"/>
    <mergeCell ref="E46:E52"/>
    <mergeCell ref="L46:L52"/>
    <mergeCell ref="M46:M52"/>
    <mergeCell ref="B53:M53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A46:A52"/>
    <mergeCell ref="B46:B52"/>
    <mergeCell ref="C46:C52"/>
    <mergeCell ref="B38:M38"/>
    <mergeCell ref="I7:I8"/>
    <mergeCell ref="I10:I16"/>
    <mergeCell ref="H17:H23"/>
    <mergeCell ref="I17:I23"/>
    <mergeCell ref="K17:K23"/>
    <mergeCell ref="E10:E16"/>
    <mergeCell ref="H10:H16"/>
    <mergeCell ref="K10:K16"/>
    <mergeCell ref="L10:L16"/>
    <mergeCell ref="M10:M16"/>
    <mergeCell ref="L17:L23"/>
    <mergeCell ref="E17:E23"/>
    <mergeCell ref="M17:M23"/>
    <mergeCell ref="F7:G7"/>
    <mergeCell ref="B7:B8"/>
    <mergeCell ref="C7:C8"/>
    <mergeCell ref="D7:D8"/>
    <mergeCell ref="E7:E8"/>
    <mergeCell ref="A10:A16"/>
    <mergeCell ref="B10:B16"/>
    <mergeCell ref="C10:C16"/>
    <mergeCell ref="D10:D16"/>
    <mergeCell ref="A7:A8"/>
    <mergeCell ref="A17:A23"/>
    <mergeCell ref="B17:B23"/>
    <mergeCell ref="C17:C23"/>
    <mergeCell ref="D17:D23"/>
    <mergeCell ref="C24:C30"/>
    <mergeCell ref="B24:B30"/>
    <mergeCell ref="A24:A30"/>
    <mergeCell ref="D24:D30"/>
    <mergeCell ref="A1:M1"/>
    <mergeCell ref="A2:M2"/>
    <mergeCell ref="A3:M3"/>
    <mergeCell ref="A4:M4"/>
    <mergeCell ref="A5:M5"/>
    <mergeCell ref="H7:H8"/>
    <mergeCell ref="J7:J8"/>
    <mergeCell ref="K7:K8"/>
    <mergeCell ref="L7:L8"/>
    <mergeCell ref="M7:M8"/>
    <mergeCell ref="K24:K30"/>
    <mergeCell ref="L24:L30"/>
    <mergeCell ref="M24:M30"/>
    <mergeCell ref="H24:H30"/>
    <mergeCell ref="E24:E30"/>
    <mergeCell ref="I24:I30"/>
    <mergeCell ref="A31:A37"/>
    <mergeCell ref="B31:B37"/>
    <mergeCell ref="C31:C37"/>
    <mergeCell ref="D31:D37"/>
    <mergeCell ref="E31:E37"/>
    <mergeCell ref="H31:H37"/>
    <mergeCell ref="K31:K37"/>
    <mergeCell ref="L31:L37"/>
    <mergeCell ref="M31:M37"/>
    <mergeCell ref="I31:I37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M46" sqref="M46:M52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61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62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80</v>
      </c>
      <c r="K10" s="38">
        <f>(J10*G10)+(J11*G11)+(J12*G12)+(J13*G13)+(J14*G14)+(J15*G15)+(J16*G16)</f>
        <v>1024</v>
      </c>
      <c r="L10" s="35">
        <f>K10/100</f>
        <v>10.24</v>
      </c>
      <c r="M10" s="36" t="s">
        <v>85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100</v>
      </c>
      <c r="K16" s="38"/>
      <c r="L16" s="35"/>
      <c r="M16" s="36"/>
    </row>
    <row r="17" spans="1:13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80</v>
      </c>
      <c r="K17" s="38">
        <f>(J17*G17)+(J18*G18)+(J19*G19)+(J20*G20)+(J21*G21)+(J22*G22)+(J23*G23)</f>
        <v>1024</v>
      </c>
      <c r="L17" s="48">
        <f>K17/100</f>
        <v>10.24</v>
      </c>
      <c r="M17" s="58" t="s">
        <v>86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80</v>
      </c>
      <c r="K24" s="38">
        <f>(J24*G24)+(J25*G25)+(J26*G26)+(J27*G27)+(J28*G28)+(J29*G29)+(J30*G30)</f>
        <v>1282.55</v>
      </c>
      <c r="L24" s="39">
        <f>K24/100</f>
        <v>12.8255</v>
      </c>
      <c r="M24" s="36" t="s">
        <v>87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82.5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81.25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81</v>
      </c>
      <c r="K30" s="38"/>
      <c r="L30" s="39"/>
      <c r="M30" s="36"/>
    </row>
    <row r="31" spans="1:13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80</v>
      </c>
      <c r="K31" s="32">
        <f>(J31*G31)+(J32*G32)+(J33*G33)+(J34*G34)+(J35*G35)+(J36*G36)+(J37*G37)</f>
        <v>1296</v>
      </c>
      <c r="L31" s="35">
        <f>K31/100</f>
        <v>12.96</v>
      </c>
      <c r="M31" s="36" t="s">
        <v>88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80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60</v>
      </c>
      <c r="K39" s="38">
        <f>(J39*G39)+(J40*G40)+(J41*G41)+(J42*G42)+(J43*G43)+(J44*G44)+(J45*G45)</f>
        <v>1557.86</v>
      </c>
      <c r="L39" s="35">
        <f>K39/100</f>
        <v>15.5786</v>
      </c>
      <c r="M39" s="36" t="s">
        <v>89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75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94.2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100</v>
      </c>
      <c r="K45" s="38"/>
      <c r="L45" s="35"/>
      <c r="M45" s="36"/>
    </row>
    <row r="46" spans="1:13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60</v>
      </c>
      <c r="K46" s="41">
        <f>(J46*G46)+(J47*G47)+(J48*G48)+(J49*G49)+(J50*G50)+(J51*G51)+(J52*G52)</f>
        <v>1060</v>
      </c>
      <c r="L46" s="35">
        <f>K46/100</f>
        <v>10.6</v>
      </c>
      <c r="M46" s="36" t="s">
        <v>90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1993.95</v>
      </c>
      <c r="K54" s="17">
        <f>SUM(K10:K52)</f>
        <v>7244.41</v>
      </c>
      <c r="L54" s="27">
        <f>SUM(L10:L52)</f>
        <v>72.444100000000006</v>
      </c>
      <c r="M54" s="8" t="s">
        <v>91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37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M46" sqref="M46:M52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63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64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85</v>
      </c>
      <c r="K10" s="38">
        <f>(J10*G10)+(J11*G11)+(J12*G12)+(J13*G13)+(J14*G14)+(J15*G15)+(J16*G16)</f>
        <v>1061.5</v>
      </c>
      <c r="L10" s="35">
        <f>K10/100</f>
        <v>10.615</v>
      </c>
      <c r="M10" s="36" t="s">
        <v>73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100</v>
      </c>
      <c r="K16" s="38"/>
      <c r="L16" s="35"/>
      <c r="M16" s="36"/>
    </row>
    <row r="17" spans="1:13" ht="14.5" customHeight="1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85</v>
      </c>
      <c r="K17" s="38">
        <f>(J17*G17)+(J18*G18)+(J19*G19)+(J20*G20)+(J21*G21)+(J22*G22)+(J23*G23)</f>
        <v>1061.5</v>
      </c>
      <c r="L17" s="48">
        <f>K17/100</f>
        <v>10.615</v>
      </c>
      <c r="M17" s="58" t="s">
        <v>94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85</v>
      </c>
      <c r="K24" s="38">
        <f>(J24*G24)+(J25*G25)+(J26*G26)+(J27*G27)+(J28*G28)+(J29*G29)+(J30*G30)</f>
        <v>1350.25</v>
      </c>
      <c r="L24" s="39">
        <f>K24/100</f>
        <v>13.5025</v>
      </c>
      <c r="M24" s="36" t="s">
        <v>95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82.5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100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100</v>
      </c>
      <c r="K30" s="38"/>
      <c r="L30" s="39"/>
      <c r="M30" s="36"/>
    </row>
    <row r="31" spans="1:13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85</v>
      </c>
      <c r="K31" s="32">
        <f>(J31*G31)+(J32*G32)+(J33*G33)+(J34*G34)+(J35*G35)+(J36*G36)+(J37*G37)</f>
        <v>1467.5</v>
      </c>
      <c r="L31" s="35">
        <f>K31/100</f>
        <v>14.675000000000001</v>
      </c>
      <c r="M31" s="36" t="s">
        <v>96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100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85</v>
      </c>
      <c r="K39" s="38">
        <f>(J39*G39)+(J40*G40)+(J41*G41)+(J42*G42)+(J43*G43)+(J44*G44)+(J45*G45)</f>
        <v>1981.11</v>
      </c>
      <c r="L39" s="35">
        <f>K39/100</f>
        <v>19.8111</v>
      </c>
      <c r="M39" s="36" t="s">
        <v>97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82.5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91.7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100</v>
      </c>
      <c r="K45" s="38"/>
      <c r="L45" s="35"/>
      <c r="M45" s="36"/>
    </row>
    <row r="46" spans="1:13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85</v>
      </c>
      <c r="K46" s="41">
        <f>(J46*G46)+(J47*G47)+(J48*G48)+(J49*G49)+(J50*G50)+(J51*G51)+(J52*G52)</f>
        <v>1435</v>
      </c>
      <c r="L46" s="35">
        <f>K46/100</f>
        <v>14.35</v>
      </c>
      <c r="M46" s="36" t="s">
        <v>98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2126.6999999999998</v>
      </c>
      <c r="K54" s="17">
        <f>SUM(K10:K52)</f>
        <v>8356.86</v>
      </c>
      <c r="L54" s="27">
        <f>SUM(L10:L52)</f>
        <v>83.568599999999989</v>
      </c>
      <c r="M54" s="8" t="s">
        <v>99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36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6" zoomScaleNormal="100" workbookViewId="0">
      <selection activeCell="P54" sqref="P54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65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66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60</v>
      </c>
      <c r="K10" s="38">
        <f>(J10*G10)+(J11*G11)+(J12*G12)+(J13*G13)+(J14*G14)+(J15*G15)+(J16*G16)</f>
        <v>490</v>
      </c>
      <c r="L10" s="35">
        <f>K10/100</f>
        <v>4.9000000000000004</v>
      </c>
      <c r="M10" s="36" t="s">
        <v>101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25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25</v>
      </c>
      <c r="K16" s="38"/>
      <c r="L16" s="35"/>
      <c r="M16" s="36"/>
    </row>
    <row r="17" spans="1:13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60</v>
      </c>
      <c r="K17" s="38">
        <f>(J17*G17)+(J18*G18)+(J19*G19)+(J20*G20)+(J21*G21)+(J22*G22)+(J23*G23)</f>
        <v>490</v>
      </c>
      <c r="L17" s="48">
        <f>K17/100</f>
        <v>4.9000000000000004</v>
      </c>
      <c r="M17" s="58" t="s">
        <v>100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25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25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60</v>
      </c>
      <c r="K24" s="38">
        <f>(J24*G24)+(J25*G25)+(J26*G26)+(J27*G27)+(J28*G28)+(J29*G29)+(J30*G30)</f>
        <v>847.8</v>
      </c>
      <c r="L24" s="39">
        <f>K24/100</f>
        <v>8.4779999999999998</v>
      </c>
      <c r="M24" s="36" t="s">
        <v>102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40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81.25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81</v>
      </c>
      <c r="K30" s="38"/>
      <c r="L30" s="39"/>
      <c r="M30" s="36"/>
    </row>
    <row r="31" spans="1:13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60</v>
      </c>
      <c r="K31" s="32">
        <f>(J31*G31)+(J32*G32)+(J33*G33)+(J34*G34)+(J35*G35)+(J36*G36)+(J37*G37)</f>
        <v>1026</v>
      </c>
      <c r="L31" s="35">
        <f>K31/100</f>
        <v>10.26</v>
      </c>
      <c r="M31" s="36" t="s">
        <v>103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80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25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25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65</v>
      </c>
      <c r="K39" s="38">
        <f>(J39*G39)+(J40*G40)+(J41*G41)+(J42*G42)+(J43*G43)+(J44*G44)+(J45*G45)</f>
        <v>1364.36</v>
      </c>
      <c r="L39" s="35">
        <f>K39/100</f>
        <v>13.643599999999999</v>
      </c>
      <c r="M39" s="36" t="s">
        <v>104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40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76.7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75</v>
      </c>
      <c r="K45" s="38"/>
      <c r="L45" s="35"/>
      <c r="M45" s="36"/>
    </row>
    <row r="46" spans="1:13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65</v>
      </c>
      <c r="K46" s="41">
        <f>(J46*G46)+(J47*G47)+(J48*G48)+(J49*G49)+(J50*G50)+(J51*G51)+(J52*G52)</f>
        <v>1015</v>
      </c>
      <c r="L46" s="35">
        <f>K46/100</f>
        <v>10.15</v>
      </c>
      <c r="M46" s="36" t="s">
        <v>105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25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25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1043.95</v>
      </c>
      <c r="K54" s="17">
        <f>SUM(K10:K52)</f>
        <v>5233.16</v>
      </c>
      <c r="L54" s="27">
        <f>SUM(L10:L52)</f>
        <v>52.331599999999995</v>
      </c>
      <c r="M54" s="8" t="s">
        <v>106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39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M46" sqref="M46:M52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67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68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80</v>
      </c>
      <c r="K10" s="38">
        <f>(J10*G10)+(J11*G11)+(J12*G12)+(J13*G13)+(J14*G14)+(J15*G15)+(J16*G16)</f>
        <v>1024</v>
      </c>
      <c r="L10" s="35">
        <f>K10/100</f>
        <v>10.24</v>
      </c>
      <c r="M10" s="36" t="s">
        <v>85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100</v>
      </c>
      <c r="K16" s="38"/>
      <c r="L16" s="35"/>
      <c r="M16" s="36"/>
    </row>
    <row r="17" spans="1:13" ht="14.5" customHeight="1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80</v>
      </c>
      <c r="K17" s="38">
        <f>(J17*G17)+(J18*G18)+(J19*G19)+(J20*G20)+(J21*G21)+(J22*G22)+(J23*G23)</f>
        <v>1024</v>
      </c>
      <c r="L17" s="48">
        <f>K17/100</f>
        <v>10.24</v>
      </c>
      <c r="M17" s="58" t="s">
        <v>86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80</v>
      </c>
      <c r="K24" s="38">
        <f>(J24*G24)+(J25*G25)+(J26*G26)+(J27*G27)+(J28*G28)+(J29*G29)+(J30*G30)</f>
        <v>1296</v>
      </c>
      <c r="L24" s="39">
        <f>K24/100</f>
        <v>12.96</v>
      </c>
      <c r="M24" s="36" t="s">
        <v>107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80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100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100</v>
      </c>
      <c r="K30" s="38"/>
      <c r="L30" s="39"/>
      <c r="M30" s="36"/>
    </row>
    <row r="31" spans="1:13" ht="14.5" customHeight="1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80</v>
      </c>
      <c r="K31" s="32">
        <f>(J31*G31)+(J32*G32)+(J33*G33)+(J34*G34)+(J35*G35)+(J36*G36)+(J37*G37)</f>
        <v>1312.75</v>
      </c>
      <c r="L31" s="35">
        <f>K31/100</f>
        <v>13.1275</v>
      </c>
      <c r="M31" s="36" t="s">
        <v>108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82.5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ht="14.5" customHeight="1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75</v>
      </c>
      <c r="K39" s="38">
        <f>(J39*G39)+(J40*G40)+(J41*G41)+(J42*G42)+(J43*G43)+(J44*G44)+(J45*G45)</f>
        <v>1795.61</v>
      </c>
      <c r="L39" s="35">
        <f>K39/100</f>
        <v>17.956099999999999</v>
      </c>
      <c r="M39" s="36" t="s">
        <v>109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77.5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89.2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100</v>
      </c>
      <c r="K45" s="38"/>
      <c r="L45" s="35"/>
      <c r="M45" s="36"/>
    </row>
    <row r="46" spans="1:13" ht="14.5" customHeight="1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75</v>
      </c>
      <c r="K46" s="41">
        <f>(J46*G46)+(J47*G47)+(J48*G48)+(J49*G49)+(J50*G50)+(J51*G51)+(J52*G52)</f>
        <v>1549</v>
      </c>
      <c r="L46" s="35">
        <f>K46/100</f>
        <v>15.49</v>
      </c>
      <c r="M46" s="36" t="s">
        <v>110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80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2139.1999999999998</v>
      </c>
      <c r="K54" s="17">
        <f>SUM(K10:K52)</f>
        <v>8001.36</v>
      </c>
      <c r="L54" s="27">
        <f>SUM(L10:L52)</f>
        <v>80.013599999999983</v>
      </c>
      <c r="M54" s="8" t="s">
        <v>111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36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5" zoomScaleNormal="100" workbookViewId="0">
      <selection activeCell="M55" sqref="M55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69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70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ht="14.5" customHeight="1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60</v>
      </c>
      <c r="K10" s="38">
        <f>(J10*G10)+(J11*G11)+(J12*G12)+(J13*G13)+(J14*G14)+(J15*G15)+(J16*G16)</f>
        <v>874</v>
      </c>
      <c r="L10" s="35">
        <f>K10/100</f>
        <v>8.74</v>
      </c>
      <c r="M10" s="36" t="s">
        <v>79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100</v>
      </c>
      <c r="K16" s="38"/>
      <c r="L16" s="35"/>
      <c r="M16" s="36"/>
    </row>
    <row r="17" spans="1:13" ht="14.5" customHeight="1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60</v>
      </c>
      <c r="K17" s="38">
        <f>(J17*G17)+(J18*G18)+(J19*G19)+(J20*G20)+(J21*G21)+(J22*G22)+(J23*G23)</f>
        <v>874</v>
      </c>
      <c r="L17" s="48">
        <f>K17/100</f>
        <v>8.74</v>
      </c>
      <c r="M17" s="58" t="s">
        <v>112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60</v>
      </c>
      <c r="K24" s="38">
        <f>(J24*G24)+(J25*G25)+(J26*G26)+(J27*G27)+(J28*G28)+(J29*G29)+(J30*G30)</f>
        <v>1129.25</v>
      </c>
      <c r="L24" s="39">
        <f>K24/100</f>
        <v>11.2925</v>
      </c>
      <c r="M24" s="36" t="s">
        <v>113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77.5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100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100</v>
      </c>
      <c r="K30" s="38"/>
      <c r="L30" s="39"/>
      <c r="M30" s="36"/>
    </row>
    <row r="31" spans="1:13" ht="14.5" customHeight="1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60</v>
      </c>
      <c r="K31" s="32">
        <f>(J31*G31)+(J32*G32)+(J33*G33)+(J34*G34)+(J35*G35)+(J36*G36)+(J37*G37)</f>
        <v>1129.25</v>
      </c>
      <c r="L31" s="35">
        <f>K31/100</f>
        <v>11.2925</v>
      </c>
      <c r="M31" s="36" t="s">
        <v>114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77.5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ht="14.5" customHeight="1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60</v>
      </c>
      <c r="K39" s="38">
        <f>(J39*G39)+(J40*G40)+(J41*G41)+(J42*G42)+(J43*G43)+(J44*G44)+(J45*G45)</f>
        <v>1569.25</v>
      </c>
      <c r="L39" s="35">
        <f>K39/100</f>
        <v>15.692500000000001</v>
      </c>
      <c r="M39" s="36" t="s">
        <v>115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77.5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87.5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100</v>
      </c>
      <c r="K45" s="38"/>
      <c r="L45" s="35"/>
      <c r="M45" s="36"/>
    </row>
    <row r="46" spans="1:13" ht="14.5" customHeight="1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60</v>
      </c>
      <c r="K46" s="41">
        <f>(J46*G46)+(J47*G47)+(J48*G48)+(J49*G49)+(J50*G50)+(J51*G51)+(J52*G52)</f>
        <v>1060</v>
      </c>
      <c r="L46" s="35">
        <f>K46/100</f>
        <v>10.6</v>
      </c>
      <c r="M46" s="36" t="s">
        <v>90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1940</v>
      </c>
      <c r="K54" s="17">
        <f>SUM(K10:K52)</f>
        <v>6635.75</v>
      </c>
      <c r="L54" s="27">
        <f>SUM(L10:L52)</f>
        <v>66.357500000000002</v>
      </c>
      <c r="M54" s="8" t="s">
        <v>116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37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6" zoomScaleNormal="100" workbookViewId="0">
      <selection activeCell="M55" sqref="M55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35">
      <c r="A2" s="42" t="s">
        <v>71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35">
      <c r="A3" s="42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35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35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5" customHeight="1" x14ac:dyDescent="0.35">
      <c r="A7" s="44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0"/>
      <c r="H7" s="40" t="s">
        <v>11</v>
      </c>
      <c r="I7" s="40" t="s">
        <v>28</v>
      </c>
      <c r="J7" s="40" t="s">
        <v>6</v>
      </c>
      <c r="K7" s="41" t="s">
        <v>7</v>
      </c>
      <c r="L7" s="41" t="s">
        <v>41</v>
      </c>
      <c r="M7" s="41" t="s">
        <v>8</v>
      </c>
      <c r="N7" s="2"/>
      <c r="O7" s="2"/>
    </row>
    <row r="8" spans="1:15" ht="29" x14ac:dyDescent="0.35">
      <c r="A8" s="44"/>
      <c r="B8" s="40"/>
      <c r="C8" s="40"/>
      <c r="D8" s="40"/>
      <c r="E8" s="40"/>
      <c r="F8" s="8" t="s">
        <v>17</v>
      </c>
      <c r="G8" s="13" t="s">
        <v>18</v>
      </c>
      <c r="H8" s="40"/>
      <c r="I8" s="40"/>
      <c r="J8" s="40"/>
      <c r="K8" s="41"/>
      <c r="L8" s="41"/>
      <c r="M8" s="41"/>
      <c r="N8" s="2"/>
      <c r="O8" s="2"/>
    </row>
    <row r="9" spans="1:15" x14ac:dyDescent="0.35">
      <c r="A9" s="30">
        <v>1</v>
      </c>
      <c r="B9" s="29">
        <v>2</v>
      </c>
      <c r="C9" s="29">
        <v>3</v>
      </c>
      <c r="D9" s="29">
        <v>4</v>
      </c>
      <c r="E9" s="29">
        <v>5</v>
      </c>
      <c r="F9" s="15">
        <v>6</v>
      </c>
      <c r="G9" s="13">
        <v>7</v>
      </c>
      <c r="H9" s="29">
        <v>8</v>
      </c>
      <c r="I9" s="29">
        <v>9</v>
      </c>
      <c r="J9" s="29">
        <v>10</v>
      </c>
      <c r="K9" s="26">
        <v>11</v>
      </c>
      <c r="L9" s="26">
        <v>12</v>
      </c>
      <c r="M9" s="26">
        <v>13</v>
      </c>
      <c r="N9" s="2"/>
      <c r="O9" s="2"/>
    </row>
    <row r="10" spans="1:15" ht="14.5" customHeight="1" x14ac:dyDescent="0.35">
      <c r="A10" s="37">
        <v>1</v>
      </c>
      <c r="B10" s="31">
        <v>3.4</v>
      </c>
      <c r="C10" s="31" t="s">
        <v>9</v>
      </c>
      <c r="D10" s="31" t="s">
        <v>12</v>
      </c>
      <c r="E10" s="31" t="s">
        <v>10</v>
      </c>
      <c r="F10" s="8" t="s">
        <v>20</v>
      </c>
      <c r="G10" s="13">
        <v>7.5</v>
      </c>
      <c r="H10" s="40">
        <f>SUM(G10:G16)</f>
        <v>12.400000000000002</v>
      </c>
      <c r="I10" s="40">
        <f>0.7*H10</f>
        <v>8.6800000000000015</v>
      </c>
      <c r="J10" s="29">
        <v>80</v>
      </c>
      <c r="K10" s="38">
        <f>(J10*G10)+(J11*G11)+(J12*G12)+(J13*G13)+(J14*G14)+(J15*G15)+(J16*G16)</f>
        <v>1024</v>
      </c>
      <c r="L10" s="35">
        <f>K10/100</f>
        <v>10.24</v>
      </c>
      <c r="M10" s="36" t="s">
        <v>85</v>
      </c>
    </row>
    <row r="11" spans="1:15" x14ac:dyDescent="0.35">
      <c r="A11" s="37"/>
      <c r="B11" s="31"/>
      <c r="C11" s="31"/>
      <c r="D11" s="31"/>
      <c r="E11" s="31"/>
      <c r="F11" s="28" t="s">
        <v>13</v>
      </c>
      <c r="G11" s="29">
        <v>0</v>
      </c>
      <c r="H11" s="40"/>
      <c r="I11" s="40"/>
      <c r="J11" s="25">
        <v>0</v>
      </c>
      <c r="K11" s="38"/>
      <c r="L11" s="35"/>
      <c r="M11" s="36"/>
    </row>
    <row r="12" spans="1:15" x14ac:dyDescent="0.35">
      <c r="A12" s="37"/>
      <c r="B12" s="31"/>
      <c r="C12" s="31"/>
      <c r="D12" s="31"/>
      <c r="E12" s="31"/>
      <c r="F12" s="6" t="s">
        <v>57</v>
      </c>
      <c r="G12" s="25">
        <v>3.3</v>
      </c>
      <c r="H12" s="40"/>
      <c r="I12" s="40"/>
      <c r="J12" s="25">
        <v>80</v>
      </c>
      <c r="K12" s="38"/>
      <c r="L12" s="35"/>
      <c r="M12" s="36"/>
    </row>
    <row r="13" spans="1:15" x14ac:dyDescent="0.35">
      <c r="A13" s="37"/>
      <c r="B13" s="31"/>
      <c r="C13" s="31"/>
      <c r="D13" s="31"/>
      <c r="E13" s="31"/>
      <c r="F13" s="6" t="s">
        <v>19</v>
      </c>
      <c r="G13" s="25">
        <v>0</v>
      </c>
      <c r="H13" s="40"/>
      <c r="I13" s="40"/>
      <c r="J13" s="25">
        <v>0</v>
      </c>
      <c r="K13" s="38"/>
      <c r="L13" s="35"/>
      <c r="M13" s="36"/>
    </row>
    <row r="14" spans="1:15" x14ac:dyDescent="0.35">
      <c r="A14" s="37"/>
      <c r="B14" s="31"/>
      <c r="C14" s="31"/>
      <c r="D14" s="31"/>
      <c r="E14" s="31"/>
      <c r="F14" s="6" t="s">
        <v>14</v>
      </c>
      <c r="G14" s="25">
        <v>0</v>
      </c>
      <c r="H14" s="40"/>
      <c r="I14" s="40"/>
      <c r="J14" s="25">
        <v>0</v>
      </c>
      <c r="K14" s="38"/>
      <c r="L14" s="35"/>
      <c r="M14" s="36"/>
    </row>
    <row r="15" spans="1:15" x14ac:dyDescent="0.35">
      <c r="A15" s="37"/>
      <c r="B15" s="31"/>
      <c r="C15" s="31"/>
      <c r="D15" s="31"/>
      <c r="E15" s="31"/>
      <c r="F15" s="6" t="s">
        <v>15</v>
      </c>
      <c r="G15" s="25">
        <v>0.8</v>
      </c>
      <c r="H15" s="40"/>
      <c r="I15" s="40"/>
      <c r="J15" s="25">
        <v>100</v>
      </c>
      <c r="K15" s="38"/>
      <c r="L15" s="35"/>
      <c r="M15" s="36"/>
    </row>
    <row r="16" spans="1:15" x14ac:dyDescent="0.35">
      <c r="A16" s="37"/>
      <c r="B16" s="31"/>
      <c r="C16" s="31"/>
      <c r="D16" s="31"/>
      <c r="E16" s="31"/>
      <c r="F16" s="6" t="s">
        <v>16</v>
      </c>
      <c r="G16" s="25">
        <v>0.8</v>
      </c>
      <c r="H16" s="40"/>
      <c r="I16" s="40"/>
      <c r="J16" s="29">
        <v>100</v>
      </c>
      <c r="K16" s="38"/>
      <c r="L16" s="35"/>
      <c r="M16" s="36"/>
    </row>
    <row r="17" spans="1:13" ht="14.5" customHeight="1" x14ac:dyDescent="0.35">
      <c r="A17" s="37">
        <v>2</v>
      </c>
      <c r="B17" s="31">
        <v>3.4</v>
      </c>
      <c r="C17" s="31" t="s">
        <v>23</v>
      </c>
      <c r="D17" s="31" t="s">
        <v>24</v>
      </c>
      <c r="E17" s="31" t="s">
        <v>10</v>
      </c>
      <c r="F17" s="8" t="s">
        <v>20</v>
      </c>
      <c r="G17" s="13">
        <v>7.5</v>
      </c>
      <c r="H17" s="40">
        <f>SUM(G17:G23)</f>
        <v>12.400000000000002</v>
      </c>
      <c r="I17" s="40">
        <f>0.7*H17</f>
        <v>8.6800000000000015</v>
      </c>
      <c r="J17" s="29">
        <v>80</v>
      </c>
      <c r="K17" s="38">
        <f>(J17*G17)+(J18*G18)+(J19*G19)+(J20*G20)+(J21*G21)+(J22*G22)+(J23*G23)</f>
        <v>1024</v>
      </c>
      <c r="L17" s="48">
        <f>K17/100</f>
        <v>10.24</v>
      </c>
      <c r="M17" s="58" t="s">
        <v>86</v>
      </c>
    </row>
    <row r="18" spans="1:13" x14ac:dyDescent="0.35">
      <c r="A18" s="37"/>
      <c r="B18" s="31"/>
      <c r="C18" s="31"/>
      <c r="D18" s="31"/>
      <c r="E18" s="31"/>
      <c r="F18" s="28" t="s">
        <v>13</v>
      </c>
      <c r="G18" s="29">
        <v>0</v>
      </c>
      <c r="H18" s="40"/>
      <c r="I18" s="40"/>
      <c r="J18" s="24">
        <v>0</v>
      </c>
      <c r="K18" s="38"/>
      <c r="L18" s="48"/>
      <c r="M18" s="58"/>
    </row>
    <row r="19" spans="1:13" x14ac:dyDescent="0.35">
      <c r="A19" s="37"/>
      <c r="B19" s="31"/>
      <c r="C19" s="31"/>
      <c r="D19" s="31"/>
      <c r="E19" s="31"/>
      <c r="F19" s="6" t="s">
        <v>57</v>
      </c>
      <c r="G19" s="25">
        <v>3.3</v>
      </c>
      <c r="H19" s="40"/>
      <c r="I19" s="40"/>
      <c r="J19" s="24">
        <v>80</v>
      </c>
      <c r="K19" s="38"/>
      <c r="L19" s="48"/>
      <c r="M19" s="58"/>
    </row>
    <row r="20" spans="1:13" x14ac:dyDescent="0.35">
      <c r="A20" s="37"/>
      <c r="B20" s="31"/>
      <c r="C20" s="31"/>
      <c r="D20" s="31"/>
      <c r="E20" s="31"/>
      <c r="F20" s="6" t="s">
        <v>19</v>
      </c>
      <c r="G20" s="25">
        <v>0</v>
      </c>
      <c r="H20" s="40"/>
      <c r="I20" s="40"/>
      <c r="J20" s="24">
        <v>0</v>
      </c>
      <c r="K20" s="38"/>
      <c r="L20" s="48"/>
      <c r="M20" s="58"/>
    </row>
    <row r="21" spans="1:13" x14ac:dyDescent="0.35">
      <c r="A21" s="37"/>
      <c r="B21" s="31"/>
      <c r="C21" s="31"/>
      <c r="D21" s="31"/>
      <c r="E21" s="31"/>
      <c r="F21" s="6" t="s">
        <v>14</v>
      </c>
      <c r="G21" s="25">
        <v>0</v>
      </c>
      <c r="H21" s="40"/>
      <c r="I21" s="40"/>
      <c r="J21" s="24">
        <v>0</v>
      </c>
      <c r="K21" s="38"/>
      <c r="L21" s="48"/>
      <c r="M21" s="58"/>
    </row>
    <row r="22" spans="1:13" x14ac:dyDescent="0.35">
      <c r="A22" s="37"/>
      <c r="B22" s="31"/>
      <c r="C22" s="31"/>
      <c r="D22" s="31"/>
      <c r="E22" s="31"/>
      <c r="F22" s="6" t="s">
        <v>15</v>
      </c>
      <c r="G22" s="25">
        <v>0.8</v>
      </c>
      <c r="H22" s="40"/>
      <c r="I22" s="40"/>
      <c r="J22" s="25">
        <v>100</v>
      </c>
      <c r="K22" s="38"/>
      <c r="L22" s="48"/>
      <c r="M22" s="58"/>
    </row>
    <row r="23" spans="1:13" x14ac:dyDescent="0.35">
      <c r="A23" s="37"/>
      <c r="B23" s="31"/>
      <c r="C23" s="31"/>
      <c r="D23" s="31"/>
      <c r="E23" s="31"/>
      <c r="F23" s="6" t="s">
        <v>16</v>
      </c>
      <c r="G23" s="25">
        <v>0.8</v>
      </c>
      <c r="H23" s="40"/>
      <c r="I23" s="40"/>
      <c r="J23" s="29">
        <v>100</v>
      </c>
      <c r="K23" s="38"/>
      <c r="L23" s="48"/>
      <c r="M23" s="58"/>
    </row>
    <row r="24" spans="1:13" ht="14.5" customHeight="1" x14ac:dyDescent="0.35">
      <c r="A24" s="43" t="s">
        <v>51</v>
      </c>
      <c r="B24" s="31">
        <v>3.4</v>
      </c>
      <c r="C24" s="31" t="s">
        <v>23</v>
      </c>
      <c r="D24" s="31" t="s">
        <v>26</v>
      </c>
      <c r="E24" s="31" t="s">
        <v>10</v>
      </c>
      <c r="F24" s="8" t="s">
        <v>20</v>
      </c>
      <c r="G24" s="13">
        <v>7.5</v>
      </c>
      <c r="H24" s="31">
        <f>SUM(G24:G30)</f>
        <v>15.8</v>
      </c>
      <c r="I24" s="40">
        <f>0.7*H24</f>
        <v>11.06</v>
      </c>
      <c r="J24" s="29">
        <v>80</v>
      </c>
      <c r="K24" s="38">
        <f>(J24*G24)+(J25*G25)+(J26*G26)+(J27*G27)+(J28*G28)+(J29*G29)+(J30*G30)</f>
        <v>1363</v>
      </c>
      <c r="L24" s="39">
        <f>K24/100</f>
        <v>13.63</v>
      </c>
      <c r="M24" s="36" t="s">
        <v>117</v>
      </c>
    </row>
    <row r="25" spans="1:13" x14ac:dyDescent="0.35">
      <c r="A25" s="37"/>
      <c r="B25" s="31"/>
      <c r="C25" s="31"/>
      <c r="D25" s="31"/>
      <c r="E25" s="31"/>
      <c r="F25" s="28" t="s">
        <v>13</v>
      </c>
      <c r="G25" s="29">
        <v>0</v>
      </c>
      <c r="H25" s="31"/>
      <c r="I25" s="40"/>
      <c r="J25" s="25">
        <v>0</v>
      </c>
      <c r="K25" s="38"/>
      <c r="L25" s="39"/>
      <c r="M25" s="36"/>
    </row>
    <row r="26" spans="1:13" x14ac:dyDescent="0.35">
      <c r="A26" s="37"/>
      <c r="B26" s="31"/>
      <c r="C26" s="31"/>
      <c r="D26" s="31"/>
      <c r="E26" s="31"/>
      <c r="F26" s="6" t="s">
        <v>57</v>
      </c>
      <c r="G26" s="25">
        <v>0</v>
      </c>
      <c r="H26" s="31"/>
      <c r="I26" s="40"/>
      <c r="J26" s="25">
        <v>0</v>
      </c>
      <c r="K26" s="38"/>
      <c r="L26" s="39"/>
      <c r="M26" s="36"/>
    </row>
    <row r="27" spans="1:13" x14ac:dyDescent="0.35">
      <c r="A27" s="37"/>
      <c r="B27" s="31"/>
      <c r="C27" s="31"/>
      <c r="D27" s="31"/>
      <c r="E27" s="31"/>
      <c r="F27" s="6" t="s">
        <v>19</v>
      </c>
      <c r="G27" s="25">
        <v>6.7</v>
      </c>
      <c r="H27" s="31"/>
      <c r="I27" s="40"/>
      <c r="J27" s="25">
        <v>90</v>
      </c>
      <c r="K27" s="38"/>
      <c r="L27" s="39"/>
      <c r="M27" s="36"/>
    </row>
    <row r="28" spans="1:13" x14ac:dyDescent="0.35">
      <c r="A28" s="37"/>
      <c r="B28" s="31"/>
      <c r="C28" s="31"/>
      <c r="D28" s="31"/>
      <c r="E28" s="31"/>
      <c r="F28" s="6" t="s">
        <v>14</v>
      </c>
      <c r="G28" s="25">
        <v>0</v>
      </c>
      <c r="H28" s="31"/>
      <c r="I28" s="40"/>
      <c r="J28" s="25">
        <v>0</v>
      </c>
      <c r="K28" s="38"/>
      <c r="L28" s="39"/>
      <c r="M28" s="36"/>
    </row>
    <row r="29" spans="1:13" x14ac:dyDescent="0.35">
      <c r="A29" s="37"/>
      <c r="B29" s="31"/>
      <c r="C29" s="31"/>
      <c r="D29" s="31"/>
      <c r="E29" s="31"/>
      <c r="F29" s="6" t="s">
        <v>15</v>
      </c>
      <c r="G29" s="25">
        <v>0.8</v>
      </c>
      <c r="H29" s="31"/>
      <c r="I29" s="40"/>
      <c r="J29" s="25">
        <v>100</v>
      </c>
      <c r="K29" s="38"/>
      <c r="L29" s="39"/>
      <c r="M29" s="36"/>
    </row>
    <row r="30" spans="1:13" x14ac:dyDescent="0.35">
      <c r="A30" s="37"/>
      <c r="B30" s="31"/>
      <c r="C30" s="31"/>
      <c r="D30" s="31"/>
      <c r="E30" s="31"/>
      <c r="F30" s="6" t="s">
        <v>16</v>
      </c>
      <c r="G30" s="25">
        <v>0.8</v>
      </c>
      <c r="H30" s="31"/>
      <c r="I30" s="40"/>
      <c r="J30" s="29">
        <v>100</v>
      </c>
      <c r="K30" s="38"/>
      <c r="L30" s="39"/>
      <c r="M30" s="36"/>
    </row>
    <row r="31" spans="1:13" ht="14.5" customHeight="1" x14ac:dyDescent="0.35">
      <c r="A31" s="37">
        <v>7</v>
      </c>
      <c r="B31" s="31">
        <v>3.4</v>
      </c>
      <c r="C31" s="31" t="s">
        <v>23</v>
      </c>
      <c r="D31" s="31" t="s">
        <v>30</v>
      </c>
      <c r="E31" s="31" t="s">
        <v>10</v>
      </c>
      <c r="F31" s="8" t="s">
        <v>20</v>
      </c>
      <c r="G31" s="13">
        <v>7.5</v>
      </c>
      <c r="H31" s="31">
        <f>SUM(G31:G37)</f>
        <v>15.8</v>
      </c>
      <c r="I31" s="31">
        <f>0.7*H31</f>
        <v>11.06</v>
      </c>
      <c r="J31" s="29">
        <v>80</v>
      </c>
      <c r="K31" s="32">
        <f>(J31*G31)+(J32*G32)+(J33*G33)+(J34*G34)+(J35*G35)+(J36*G36)+(J37*G37)</f>
        <v>1346.25</v>
      </c>
      <c r="L31" s="35">
        <f>K31/100</f>
        <v>13.4625</v>
      </c>
      <c r="M31" s="36" t="s">
        <v>118</v>
      </c>
    </row>
    <row r="32" spans="1:13" x14ac:dyDescent="0.35">
      <c r="A32" s="37"/>
      <c r="B32" s="31"/>
      <c r="C32" s="31"/>
      <c r="D32" s="31"/>
      <c r="E32" s="31"/>
      <c r="F32" s="28" t="s">
        <v>13</v>
      </c>
      <c r="G32" s="29">
        <v>0</v>
      </c>
      <c r="H32" s="31"/>
      <c r="I32" s="31"/>
      <c r="J32" s="25">
        <v>0</v>
      </c>
      <c r="K32" s="33"/>
      <c r="L32" s="35"/>
      <c r="M32" s="36"/>
    </row>
    <row r="33" spans="1:13" x14ac:dyDescent="0.35">
      <c r="A33" s="37"/>
      <c r="B33" s="31"/>
      <c r="C33" s="31"/>
      <c r="D33" s="31"/>
      <c r="E33" s="31"/>
      <c r="F33" s="6" t="s">
        <v>57</v>
      </c>
      <c r="G33" s="25">
        <v>0</v>
      </c>
      <c r="H33" s="31"/>
      <c r="I33" s="31"/>
      <c r="J33" s="25">
        <v>0</v>
      </c>
      <c r="K33" s="33"/>
      <c r="L33" s="35"/>
      <c r="M33" s="36"/>
    </row>
    <row r="34" spans="1:13" x14ac:dyDescent="0.35">
      <c r="A34" s="37"/>
      <c r="B34" s="31"/>
      <c r="C34" s="31"/>
      <c r="D34" s="31"/>
      <c r="E34" s="31"/>
      <c r="F34" s="6" t="s">
        <v>19</v>
      </c>
      <c r="G34" s="25">
        <v>6.7</v>
      </c>
      <c r="H34" s="31"/>
      <c r="I34" s="31"/>
      <c r="J34" s="25">
        <v>87.5</v>
      </c>
      <c r="K34" s="33"/>
      <c r="L34" s="35"/>
      <c r="M34" s="36"/>
    </row>
    <row r="35" spans="1:13" x14ac:dyDescent="0.35">
      <c r="A35" s="37"/>
      <c r="B35" s="31"/>
      <c r="C35" s="31"/>
      <c r="D35" s="31"/>
      <c r="E35" s="31"/>
      <c r="F35" s="6" t="s">
        <v>14</v>
      </c>
      <c r="G35" s="25">
        <v>0</v>
      </c>
      <c r="H35" s="31"/>
      <c r="I35" s="31"/>
      <c r="J35" s="25">
        <v>0</v>
      </c>
      <c r="K35" s="33"/>
      <c r="L35" s="35"/>
      <c r="M35" s="36"/>
    </row>
    <row r="36" spans="1:13" x14ac:dyDescent="0.35">
      <c r="A36" s="37"/>
      <c r="B36" s="31"/>
      <c r="C36" s="31"/>
      <c r="D36" s="31"/>
      <c r="E36" s="31"/>
      <c r="F36" s="6" t="s">
        <v>15</v>
      </c>
      <c r="G36" s="25">
        <v>0.8</v>
      </c>
      <c r="H36" s="31"/>
      <c r="I36" s="31"/>
      <c r="J36" s="25">
        <v>100</v>
      </c>
      <c r="K36" s="33"/>
      <c r="L36" s="35"/>
      <c r="M36" s="36"/>
    </row>
    <row r="37" spans="1:13" x14ac:dyDescent="0.35">
      <c r="A37" s="37"/>
      <c r="B37" s="31"/>
      <c r="C37" s="31"/>
      <c r="D37" s="31"/>
      <c r="E37" s="31"/>
      <c r="F37" s="6" t="s">
        <v>16</v>
      </c>
      <c r="G37" s="25">
        <v>0.8</v>
      </c>
      <c r="H37" s="31"/>
      <c r="I37" s="31"/>
      <c r="J37" s="25">
        <v>100</v>
      </c>
      <c r="K37" s="34"/>
      <c r="L37" s="35"/>
      <c r="M37" s="36"/>
    </row>
    <row r="38" spans="1:13" x14ac:dyDescent="0.35">
      <c r="A38" s="7">
        <v>8</v>
      </c>
      <c r="B38" s="45" t="s">
        <v>20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7"/>
    </row>
    <row r="39" spans="1:13" ht="14.5" customHeight="1" x14ac:dyDescent="0.35">
      <c r="A39" s="49" t="s">
        <v>53</v>
      </c>
      <c r="B39" s="31" t="s">
        <v>52</v>
      </c>
      <c r="C39" s="31" t="s">
        <v>27</v>
      </c>
      <c r="D39" s="31" t="s">
        <v>55</v>
      </c>
      <c r="E39" s="31" t="s">
        <v>10</v>
      </c>
      <c r="F39" s="8" t="s">
        <v>21</v>
      </c>
      <c r="G39" s="13">
        <v>15</v>
      </c>
      <c r="H39" s="40">
        <f>SUM(G39:G45)</f>
        <v>23.3</v>
      </c>
      <c r="I39" s="40">
        <f>0.7*H39</f>
        <v>16.309999999999999</v>
      </c>
      <c r="J39" s="29">
        <v>65</v>
      </c>
      <c r="K39" s="38">
        <f>(J39*G39)+(J40*G40)+(J41*G41)+(J42*G42)+(J43*G43)+(J44*G44)+(J45*G45)</f>
        <v>1694.5</v>
      </c>
      <c r="L39" s="35">
        <f>K39/100</f>
        <v>16.945</v>
      </c>
      <c r="M39" s="36" t="s">
        <v>119</v>
      </c>
    </row>
    <row r="40" spans="1:13" x14ac:dyDescent="0.35">
      <c r="A40" s="37"/>
      <c r="B40" s="31"/>
      <c r="C40" s="31"/>
      <c r="D40" s="31"/>
      <c r="E40" s="31"/>
      <c r="F40" s="28" t="s">
        <v>13</v>
      </c>
      <c r="G40" s="29">
        <v>0</v>
      </c>
      <c r="H40" s="40"/>
      <c r="I40" s="40"/>
      <c r="J40" s="25">
        <v>0</v>
      </c>
      <c r="K40" s="38"/>
      <c r="L40" s="35"/>
      <c r="M40" s="36"/>
    </row>
    <row r="41" spans="1:13" x14ac:dyDescent="0.35">
      <c r="A41" s="37"/>
      <c r="B41" s="31"/>
      <c r="C41" s="31"/>
      <c r="D41" s="31"/>
      <c r="E41" s="31"/>
      <c r="F41" s="6" t="s">
        <v>57</v>
      </c>
      <c r="G41" s="25">
        <v>0</v>
      </c>
      <c r="H41" s="40"/>
      <c r="I41" s="40"/>
      <c r="J41" s="25">
        <v>0</v>
      </c>
      <c r="K41" s="38"/>
      <c r="L41" s="35"/>
      <c r="M41" s="36"/>
    </row>
    <row r="42" spans="1:13" x14ac:dyDescent="0.35">
      <c r="A42" s="37"/>
      <c r="B42" s="31"/>
      <c r="C42" s="31"/>
      <c r="D42" s="31"/>
      <c r="E42" s="31"/>
      <c r="F42" s="6" t="s">
        <v>19</v>
      </c>
      <c r="G42" s="25">
        <v>6.7</v>
      </c>
      <c r="H42" s="40"/>
      <c r="I42" s="40"/>
      <c r="J42" s="25">
        <v>85</v>
      </c>
      <c r="K42" s="38"/>
      <c r="L42" s="35"/>
      <c r="M42" s="36"/>
    </row>
    <row r="43" spans="1:13" x14ac:dyDescent="0.35">
      <c r="A43" s="37"/>
      <c r="B43" s="31"/>
      <c r="C43" s="31"/>
      <c r="D43" s="31"/>
      <c r="E43" s="31"/>
      <c r="F43" s="6" t="s">
        <v>14</v>
      </c>
      <c r="G43" s="25">
        <v>0</v>
      </c>
      <c r="H43" s="40"/>
      <c r="I43" s="40"/>
      <c r="J43" s="25">
        <v>0</v>
      </c>
      <c r="K43" s="38"/>
      <c r="L43" s="35"/>
      <c r="M43" s="36"/>
    </row>
    <row r="44" spans="1:13" x14ac:dyDescent="0.35">
      <c r="A44" s="37"/>
      <c r="B44" s="31"/>
      <c r="C44" s="31"/>
      <c r="D44" s="31"/>
      <c r="E44" s="31"/>
      <c r="F44" s="6" t="s">
        <v>15</v>
      </c>
      <c r="G44" s="25">
        <v>0.8</v>
      </c>
      <c r="H44" s="40"/>
      <c r="I44" s="40"/>
      <c r="J44" s="25">
        <v>87.5</v>
      </c>
      <c r="K44" s="38"/>
      <c r="L44" s="35"/>
      <c r="M44" s="36"/>
    </row>
    <row r="45" spans="1:13" x14ac:dyDescent="0.35">
      <c r="A45" s="37"/>
      <c r="B45" s="31"/>
      <c r="C45" s="31"/>
      <c r="D45" s="31"/>
      <c r="E45" s="31"/>
      <c r="F45" s="6" t="s">
        <v>16</v>
      </c>
      <c r="G45" s="25">
        <v>0.8</v>
      </c>
      <c r="H45" s="40"/>
      <c r="I45" s="40"/>
      <c r="J45" s="29">
        <v>100</v>
      </c>
      <c r="K45" s="38"/>
      <c r="L45" s="35"/>
      <c r="M45" s="36"/>
    </row>
    <row r="46" spans="1:13" ht="14.5" customHeight="1" x14ac:dyDescent="0.35">
      <c r="A46" s="50" t="s">
        <v>54</v>
      </c>
      <c r="B46" s="31" t="s">
        <v>52</v>
      </c>
      <c r="C46" s="31" t="s">
        <v>29</v>
      </c>
      <c r="D46" s="31" t="s">
        <v>31</v>
      </c>
      <c r="E46" s="31" t="s">
        <v>25</v>
      </c>
      <c r="F46" s="8" t="s">
        <v>21</v>
      </c>
      <c r="G46" s="25">
        <v>15</v>
      </c>
      <c r="H46" s="31">
        <f>SUM(G46:G52)</f>
        <v>19.900000000000002</v>
      </c>
      <c r="I46" s="31">
        <f>0.7*H46</f>
        <v>13.930000000000001</v>
      </c>
      <c r="J46" s="29">
        <v>65</v>
      </c>
      <c r="K46" s="41">
        <f>(J46*G46)+(J47*G47)+(J48*G48)+(J49*G49)+(J50*G50)+(J51*G51)+(J52*G52)</f>
        <v>1399</v>
      </c>
      <c r="L46" s="35">
        <f>K46/100</f>
        <v>13.99</v>
      </c>
      <c r="M46" s="36" t="s">
        <v>120</v>
      </c>
    </row>
    <row r="47" spans="1:13" x14ac:dyDescent="0.35">
      <c r="A47" s="51"/>
      <c r="B47" s="31"/>
      <c r="C47" s="31"/>
      <c r="D47" s="31"/>
      <c r="E47" s="31"/>
      <c r="F47" s="28" t="s">
        <v>13</v>
      </c>
      <c r="G47" s="29">
        <v>0</v>
      </c>
      <c r="H47" s="31"/>
      <c r="I47" s="31"/>
      <c r="J47" s="29">
        <v>0</v>
      </c>
      <c r="K47" s="41"/>
      <c r="L47" s="35"/>
      <c r="M47" s="36"/>
    </row>
    <row r="48" spans="1:13" x14ac:dyDescent="0.35">
      <c r="A48" s="37"/>
      <c r="B48" s="31"/>
      <c r="C48" s="31"/>
      <c r="D48" s="31"/>
      <c r="E48" s="31"/>
      <c r="F48" s="6" t="s">
        <v>57</v>
      </c>
      <c r="G48" s="25">
        <v>3.3</v>
      </c>
      <c r="H48" s="31"/>
      <c r="I48" s="31"/>
      <c r="J48" s="25">
        <v>80</v>
      </c>
      <c r="K48" s="41"/>
      <c r="L48" s="35"/>
      <c r="M48" s="36"/>
    </row>
    <row r="49" spans="1:13" x14ac:dyDescent="0.35">
      <c r="A49" s="37"/>
      <c r="B49" s="31"/>
      <c r="C49" s="31"/>
      <c r="D49" s="31"/>
      <c r="E49" s="31"/>
      <c r="F49" s="6" t="s">
        <v>19</v>
      </c>
      <c r="G49" s="25">
        <v>0</v>
      </c>
      <c r="H49" s="31"/>
      <c r="I49" s="31"/>
      <c r="J49" s="25">
        <v>0</v>
      </c>
      <c r="K49" s="41"/>
      <c r="L49" s="35"/>
      <c r="M49" s="36"/>
    </row>
    <row r="50" spans="1:13" x14ac:dyDescent="0.35">
      <c r="A50" s="37"/>
      <c r="B50" s="31"/>
      <c r="C50" s="31"/>
      <c r="D50" s="31"/>
      <c r="E50" s="31"/>
      <c r="F50" s="6" t="s">
        <v>14</v>
      </c>
      <c r="G50" s="25">
        <v>0</v>
      </c>
      <c r="H50" s="31"/>
      <c r="I50" s="31"/>
      <c r="J50" s="25">
        <v>0</v>
      </c>
      <c r="K50" s="41"/>
      <c r="L50" s="35"/>
      <c r="M50" s="36"/>
    </row>
    <row r="51" spans="1:13" x14ac:dyDescent="0.35">
      <c r="A51" s="37"/>
      <c r="B51" s="31"/>
      <c r="C51" s="31"/>
      <c r="D51" s="31"/>
      <c r="E51" s="31"/>
      <c r="F51" s="6" t="s">
        <v>15</v>
      </c>
      <c r="G51" s="25">
        <v>0.8</v>
      </c>
      <c r="H51" s="31"/>
      <c r="I51" s="31"/>
      <c r="J51" s="25">
        <v>100</v>
      </c>
      <c r="K51" s="41"/>
      <c r="L51" s="35"/>
      <c r="M51" s="36"/>
    </row>
    <row r="52" spans="1:13" x14ac:dyDescent="0.35">
      <c r="A52" s="37"/>
      <c r="B52" s="31"/>
      <c r="C52" s="31"/>
      <c r="D52" s="31"/>
      <c r="E52" s="31"/>
      <c r="F52" s="6" t="s">
        <v>16</v>
      </c>
      <c r="G52" s="25">
        <v>0.8</v>
      </c>
      <c r="H52" s="31"/>
      <c r="I52" s="31"/>
      <c r="J52" s="25">
        <v>100</v>
      </c>
      <c r="K52" s="41"/>
      <c r="L52" s="35"/>
      <c r="M52" s="36"/>
    </row>
    <row r="53" spans="1:13" x14ac:dyDescent="0.35">
      <c r="A53" s="7">
        <v>16</v>
      </c>
      <c r="B53" s="45" t="s">
        <v>21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ht="76.5" customHeight="1" x14ac:dyDescent="0.35">
      <c r="A54" s="52" t="s">
        <v>22</v>
      </c>
      <c r="B54" s="53"/>
      <c r="C54" s="53"/>
      <c r="D54" s="53"/>
      <c r="E54" s="53"/>
      <c r="F54" s="53"/>
      <c r="G54" s="54"/>
      <c r="H54" s="16">
        <f>SUM(H10:H52)</f>
        <v>99.600000000000009</v>
      </c>
      <c r="I54" s="16">
        <f>SUM(I10:I52)</f>
        <v>69.720000000000013</v>
      </c>
      <c r="J54" s="16">
        <f>SUM(J10:J52)</f>
        <v>2140</v>
      </c>
      <c r="K54" s="17">
        <f>SUM(K10:K52)</f>
        <v>7850.75</v>
      </c>
      <c r="L54" s="27">
        <f>SUM(L10:L52)</f>
        <v>78.507499999999993</v>
      </c>
      <c r="M54" s="8" t="s">
        <v>121</v>
      </c>
    </row>
    <row r="55" spans="1:13" x14ac:dyDescent="0.35">
      <c r="A55" s="55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7"/>
      <c r="L55" s="19" t="s">
        <v>36</v>
      </c>
      <c r="M55" s="19"/>
    </row>
    <row r="57" spans="1:13" x14ac:dyDescent="0.35">
      <c r="J57" t="s">
        <v>32</v>
      </c>
    </row>
    <row r="58" spans="1:13" x14ac:dyDescent="0.35">
      <c r="J58" s="13" t="s">
        <v>33</v>
      </c>
      <c r="K58" s="13" t="s">
        <v>34</v>
      </c>
      <c r="L58" s="13" t="s">
        <v>35</v>
      </c>
    </row>
    <row r="59" spans="1:13" x14ac:dyDescent="0.35">
      <c r="J59" s="4" t="s">
        <v>44</v>
      </c>
      <c r="K59" s="13" t="s">
        <v>36</v>
      </c>
      <c r="L59" s="13">
        <v>4</v>
      </c>
    </row>
    <row r="60" spans="1:13" x14ac:dyDescent="0.35">
      <c r="J60" s="4" t="s">
        <v>45</v>
      </c>
      <c r="K60" s="13" t="s">
        <v>37</v>
      </c>
      <c r="L60" s="13">
        <v>3</v>
      </c>
    </row>
    <row r="61" spans="1:13" x14ac:dyDescent="0.35">
      <c r="J61" s="4" t="s">
        <v>46</v>
      </c>
      <c r="K61" s="13" t="s">
        <v>38</v>
      </c>
      <c r="L61" s="13">
        <v>2</v>
      </c>
    </row>
    <row r="62" spans="1:13" x14ac:dyDescent="0.35">
      <c r="J62" s="4" t="s">
        <v>47</v>
      </c>
      <c r="K62" s="13" t="s">
        <v>39</v>
      </c>
      <c r="L62" s="13">
        <v>1</v>
      </c>
    </row>
    <row r="63" spans="1:13" x14ac:dyDescent="0.35">
      <c r="J63" s="4" t="s">
        <v>48</v>
      </c>
      <c r="K63" s="13" t="s">
        <v>40</v>
      </c>
      <c r="L63" s="13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M31:M37"/>
    <mergeCell ref="B38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A31:A37"/>
    <mergeCell ref="B31:B37"/>
    <mergeCell ref="C31:C37"/>
    <mergeCell ref="D31:D37"/>
    <mergeCell ref="E31:E37"/>
    <mergeCell ref="H31:H37"/>
    <mergeCell ref="I31:I37"/>
    <mergeCell ref="K31:K37"/>
    <mergeCell ref="L31:L37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Zhariif</vt:lpstr>
      <vt:lpstr>Idrus</vt:lpstr>
      <vt:lpstr>Fadilah</vt:lpstr>
      <vt:lpstr>Yudi</vt:lpstr>
      <vt:lpstr>Budi</vt:lpstr>
      <vt:lpstr>Chairinaufal</vt:lpstr>
      <vt:lpstr>Izzah</vt:lpstr>
      <vt:lpstr>Adam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2023-03-19T12:42:28Z</dcterms:created>
  <dcterms:modified xsi:type="dcterms:W3CDTF">2023-07-11T08:27:21Z</dcterms:modified>
</cp:coreProperties>
</file>